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F:\2026\LICITACIONES PUBLICAS\CONV-008\8.- PUBLICACIÓN PAG. SIC\X030\"/>
    </mc:Choice>
  </mc:AlternateContent>
  <xr:revisionPtr revIDLastSave="0" documentId="13_ncr:1_{5A12E208-ED0B-426B-B7BE-872A64E735A6}" xr6:coauthVersionLast="47" xr6:coauthVersionMax="47" xr10:uidLastSave="{00000000-0000-0000-0000-000000000000}"/>
  <bookViews>
    <workbookView xWindow="-120" yWindow="-120" windowWidth="29040" windowHeight="15720" tabRatio="814" xr2:uid="{00000000-000D-0000-FFFF-FFFF00000000}"/>
  </bookViews>
  <sheets>
    <sheet name="CATALOGO" sheetId="3"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Print_Area" localSheetId="0">CATALOGO!$A$1:$G$102</definedName>
    <definedName name="Print_Titles" localSheetId="0">CATALOGO!$1:$16</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7" i="3" l="1"/>
  <c r="B97" i="3" s="1"/>
</calcChain>
</file>

<file path=xl/sharedStrings.xml><?xml version="1.0" encoding="utf-8"?>
<sst xmlns="http://schemas.openxmlformats.org/spreadsheetml/2006/main" count="219" uniqueCount="168">
  <si>
    <t>TOTAL COLUMNAS</t>
  </si>
  <si>
    <t>COLUMNAS</t>
  </si>
  <si>
    <t>TOTAL ARMADURA A-1, A-2</t>
  </si>
  <si>
    <t>A1</t>
  </si>
  <si>
    <t>TOTAL CIMENTACION</t>
  </si>
  <si>
    <t>ML</t>
  </si>
  <si>
    <t>A5</t>
  </si>
  <si>
    <t>BAJADAS DE AGUA PLUVIAL Y DRENAJE</t>
  </si>
  <si>
    <t>PRELIMINARES</t>
  </si>
  <si>
    <t>KG</t>
  </si>
  <si>
    <t>TOTAL DEL PRESUPUESTO MOSTRADO SIN IVA:</t>
  </si>
  <si>
    <t>A2</t>
  </si>
  <si>
    <t>A6</t>
  </si>
  <si>
    <t>M2</t>
  </si>
  <si>
    <t>CANCHA DE USOS MULTIPLES</t>
  </si>
  <si>
    <t>PZA</t>
  </si>
  <si>
    <t>ARMADURA A-1, A-2</t>
  </si>
  <si>
    <t>TOTAL PRELIMINARES</t>
  </si>
  <si>
    <t>A3</t>
  </si>
  <si>
    <t>TOTAL CANCHA DE USOS MULTIPLES</t>
  </si>
  <si>
    <t>A</t>
  </si>
  <si>
    <t>CIMENTACION</t>
  </si>
  <si>
    <t>CUBIERTA</t>
  </si>
  <si>
    <t>TOTAL CUBIERTA</t>
  </si>
  <si>
    <t>M3</t>
  </si>
  <si>
    <t>TOTAL DEL PRESUPUESTO MOSTRADO:</t>
  </si>
  <si>
    <t>TOTAL BAJADAS DE AGUA PLUVIAL Y DRENAJE</t>
  </si>
  <si>
    <t>IVA 16.00%</t>
  </si>
  <si>
    <t>A01</t>
  </si>
  <si>
    <t>A02</t>
  </si>
  <si>
    <t>A04</t>
  </si>
  <si>
    <t>A03</t>
  </si>
  <si>
    <t>A05</t>
  </si>
  <si>
    <t>A06</t>
  </si>
  <si>
    <t>A07</t>
  </si>
  <si>
    <t>A08</t>
  </si>
  <si>
    <t>BASES Y POSTES PARA RED DE VOLEIBOL, EMPOTRADO EN DADO DE CONCRETO DE 30x30x50 CM DE SECCION F´C=150 KG/CM2 CON 0.48 M DE TUBO GALVANIZADO DE 3", AHOGADO EN DADO COMO CASQUILLO Y DREN CON TUBO DE PVC DE 1/2" EN EXTREMO INFERIOR, HABILITADO DE 2 POSTES DE TUBO GALVANIZADO CED. 40 DE 63 MM (2 1/2") x 3.0 M DE ALTURA CON 4 ARMELLAS DE FOGO DE 1/4" x 3 1/2" CON TUERCA Y RONDANA COLOCADAS EN EXTREMOS DE POPSTE SEGUN INDIQUE SUPERVISION DE OBRA. INCLUYE MATERIALES, ACARREOS, CORTES, DESPERDICIOS, EXCAVACION, CIMBRA Y DESCIMBRA, COLADO, MANO DE OBRA, EQUIPO Y HERRAMIENTA. P.U.O.T.</t>
  </si>
  <si>
    <t>SUMINISTRO Y COLOCACION DE TABLERO CON CANASTA PARA CANCHA DE BASQUETBOL, DE 1.80 x 1.20 M FABRICADO CON MARCO DE ANGULO DE 1" X 3/16", REFORZADO CON SOLERAS DE 1" X 3/16" Y ACABADO CON ACRILICO SEGUN ESPECIFICACIONES  DE PROYECTO, INCLUYE MANO DE OBRA, EQUIPO Y HERRAMIENTA. P.U.O.T</t>
  </si>
  <si>
    <t>PINTURA</t>
  </si>
  <si>
    <t>SUMINISTRO Y COLOCACION DE REDES PARA CANCHA DE FUTBOL, FABRICADA CON CUERDA DE POLIETILENOS DE ALTA RESISTENCIA, INLCUYE, FIJACIONES, MANO DE OBRA, EQUIPO Y HERRAMIENTA Y TODO LO NECESARIO PARA SU CORRECTA EJECUCIÒN P.U.O.T.</t>
  </si>
  <si>
    <t>SUMINISTRO Y COLOCACION DE REDES PARA CANCHA DE VOLEIBOL, FABRICADA CON CUERDA DE POLIETILENOS DE ALTA RESISTENCIA, INLCUYE, FIJACIONES, MANO DE OBRA, EQUIPO Y HERRAMIENTA Y TODO LO NECESARIO PARA SU CORRECTA EJECUCIÒN P.U.O.T.</t>
  </si>
  <si>
    <t>TOTAL DE PINTURA</t>
  </si>
  <si>
    <t>A09</t>
  </si>
  <si>
    <t>FALDON</t>
  </si>
  <si>
    <t>TOTAL FALDON</t>
  </si>
  <si>
    <t>DEMOLICION DE PISO DE CONCRETO EXISTENTE DE 10 CMS DE ESPESOR POR MEDIOS MANUALES, PARA ANCLAR ZAPATAS AISLADAS. INCLUYE: ACARREO DE MATERIAL, PRODUCTO DE LA DEMOLICION FUERA DE LA OBRA, MANO DE OBRA, EQUIPO Y HERRAMIENTA. P.U.O.T</t>
  </si>
  <si>
    <t xml:space="preserve">RETIRO DE ESTRUCTURA DE TABLEROS DE BASQUETBOL.  INCLUYE: TRASLADO FUERA DE LA OBRA, ANDAMIOS, MANO DE OBRA, HERRAMIENTA Y EQUIPO. P.U.O.T </t>
  </si>
  <si>
    <t>LETRERO DE IDENTIFICACION DE OBRA</t>
  </si>
  <si>
    <t>SUMINISTRO. HABILITADO Y COLOCACIÓN DE MAMPARA DE ACERO CON LAMINA GALVANIZADA LISA CAL.18 DE 0.90 X 0.60 M ENSAMBLADA CON REMACHES A CADA 30 CM CON MARCO PRINCIPAL DE ANGULO DE 2" X 2" X 1/4" Y REFUERZO DE ANGULO DE 2" X2" X 1/4" APOYADO EN POSTE DE PTR DE 2" X 2" CAL. 16 DE 2.15 M DE LARGO ANCLADAS EN DADOS DE CONCRETO DE DIMENSIONES 15 X 15 X 55 CM DE RESISTENCIA F´C=200 KG/CM2, INCLUYE: EXCAVACIÓN PARA DADO, CIMBRA DE PINO DE 3RA, RELLENO, SOLDADURA, VYNIL IMPRESO DE RECORTE CON INFORMACIÓN TECNICA DE LA OBRA DE ACUERDO A PROYECTO. P.U.O.T.</t>
  </si>
  <si>
    <t>TOTAL LETRERO DE IDENTIFICACION DE OBRA</t>
  </si>
  <si>
    <t>A10</t>
  </si>
  <si>
    <t xml:space="preserve">SECRETARÍA DE INFRAESTRUCTURAS Y COMUNICACIONES </t>
  </si>
  <si>
    <t>SUBSECRETARÍA DE OBRAS PÚBLICAS</t>
  </si>
  <si>
    <t xml:space="preserve">UNIDAD DE LICITACIONES
</t>
  </si>
  <si>
    <t>MODALIDAD:</t>
  </si>
  <si>
    <t>LICITACIÓN PÚBLICA ESTATAL</t>
  </si>
  <si>
    <t>No. LICITACIÓN:</t>
  </si>
  <si>
    <t>OBRA (ETAPA):</t>
  </si>
  <si>
    <t>LOCALIDAD:</t>
  </si>
  <si>
    <t>MUNICIPIO:</t>
  </si>
  <si>
    <t>REGIÓN:</t>
  </si>
  <si>
    <t>ESTADO:</t>
  </si>
  <si>
    <t>020 - OAXACA</t>
  </si>
  <si>
    <t>LPE-SIC/SSOP/UL-X030-2026</t>
  </si>
  <si>
    <t>CONSTRUCCIÓN DE TECHADO EN BIEN PÚBLICO EN LA LOCALIDAD DE SANTIAGO HUAUCLILLA, MUNICIPIO DE SANTIAGO HUAUCLILLA</t>
  </si>
  <si>
    <t>0001 - SANTIAGO HUAUCLILLA</t>
  </si>
  <si>
    <t>463 - SANTIAGO HUAUCLILLA</t>
  </si>
  <si>
    <t>04 - MIXTECA</t>
  </si>
  <si>
    <t>0540-001</t>
  </si>
  <si>
    <t>0540-PREL-02</t>
  </si>
  <si>
    <t>0540-PREL-03</t>
  </si>
  <si>
    <t>0540-CIM-01</t>
  </si>
  <si>
    <t>0540-CIM-02</t>
  </si>
  <si>
    <t>0540-CIM-03</t>
  </si>
  <si>
    <t>0540-CIM-04</t>
  </si>
  <si>
    <t>0540-CIM-05</t>
  </si>
  <si>
    <t>0540-CIM-06</t>
  </si>
  <si>
    <t>0540-CIM-006</t>
  </si>
  <si>
    <t>0540-CIM-07</t>
  </si>
  <si>
    <t>0540-CIM-09</t>
  </si>
  <si>
    <t>0540-CIM-10</t>
  </si>
  <si>
    <t>0540-COL-01</t>
  </si>
  <si>
    <t>0540-COL-02</t>
  </si>
  <si>
    <t>0540-COL-04</t>
  </si>
  <si>
    <t>0540-COL-05</t>
  </si>
  <si>
    <t>0540-COL-06</t>
  </si>
  <si>
    <t>0540-ARM-01</t>
  </si>
  <si>
    <t>0540-ARM-001</t>
  </si>
  <si>
    <t>0540-ARM-02</t>
  </si>
  <si>
    <t>0540-ARM-03</t>
  </si>
  <si>
    <t>0540-ARM-04</t>
  </si>
  <si>
    <t>0540-ARM-004</t>
  </si>
  <si>
    <t>0540-ARM-05</t>
  </si>
  <si>
    <t>0540-CUB-01</t>
  </si>
  <si>
    <t>0540-CUB-02</t>
  </si>
  <si>
    <t>0540-CUB-03</t>
  </si>
  <si>
    <t>0540-CUB-04</t>
  </si>
  <si>
    <t>0540-CUB-05</t>
  </si>
  <si>
    <t>0540-CUB-06</t>
  </si>
  <si>
    <t>0540-BAP-01</t>
  </si>
  <si>
    <t>0540-BAP-02</t>
  </si>
  <si>
    <t>0540-BAP-03</t>
  </si>
  <si>
    <t>0540-BAP-04</t>
  </si>
  <si>
    <t>0540-BAP-05</t>
  </si>
  <si>
    <t>0540-BAP-06</t>
  </si>
  <si>
    <t>0540-CBA-5</t>
  </si>
  <si>
    <t>0540-CBA-06</t>
  </si>
  <si>
    <t>0540-CBA-7</t>
  </si>
  <si>
    <t>0540-CBA-07</t>
  </si>
  <si>
    <t>0540-CBA-08A</t>
  </si>
  <si>
    <t>0540-CBA-08B</t>
  </si>
  <si>
    <t>0540-CBA-08</t>
  </si>
  <si>
    <t>0540-CBA-08C</t>
  </si>
  <si>
    <t>0540-CBA-08D</t>
  </si>
  <si>
    <t>0540-CBA-11</t>
  </si>
  <si>
    <t>0540-01-MAM-01</t>
  </si>
  <si>
    <t xml:space="preserve">TRAZO Y NIVELACIÓN CON EQUIPO TOPOGRÁFICO, ESTABLECIENDO EJES DE REFERENCIA Y BANCOS DE NIVEL, INCLUYE: MATERIALES, CUADRILLA DE TOPOGRAFÍA, EQUIPO Y HERRAMIENTA. P.U.O.T </t>
  </si>
  <si>
    <t>EXCAVACION POR MEDIOS MECANICOS EN MATERIAL SECO TIPO II, CORROBORADO EN OBRA, A CUALQUIER PROFUNDIDAD  INCLUYE: AFINE TALUDES Y TRASPALEOS, ACARREOS, HERRAMIENTA Y MANO DE OBRA. P.U.O.T.</t>
  </si>
  <si>
    <t>AFINE, NIVELACIÓN Y COMPACTACIÓN DEL FONDO DE LA EXCAVACIÓN CON BAILARINA, INCLUYE: MANO DE OBRA, EQUIPO, HERRAMIENTA, Y MATERIALES P.U.O.T.</t>
  </si>
  <si>
    <t>PLANTILLA DE CONCRETO HECHO EN OBRA F'C=100 KG/CM2 DE 5 CMS. DE ESPESOR Y CON UN AGREGADO MAXIMO DE 20 MM, INCLUYE: ELABORACION DEL CONCRETO, ACARREO, EQUIPO, HERRAMIENTA Y MANO DE OBRA. P.U.O.T.</t>
  </si>
  <si>
    <t>SUMINISTRO Y COLOCACION DE ACERO DE REFUERZO EN CIMENTACIÓN CON VARILLA #3 F'Y=4200KG/CM2, INCLUYE: SUMINISTRO, MATERIALES, FLETES, ACARREOS, MANIOBRAS, DESPERDICIOS, HABILITADO, ARMADO,TRASLAPES, SILLETAS, GANCHOS, MANO DE OBRA, HERRAMIENTA Y EQUIPO. P.U.O.T.</t>
  </si>
  <si>
    <t>SUMINISTRO Y COLOCACION DE ACERO DE REFUERZO EN CIMENTACIÓN CON VARILLA #4 F'Y=4200KG/CM2, INCLUYE: SUMINISTRO, MATERIALES, FLETES, ACARREOS, MANIOBRAS, DESPERDICIOS, HABILITADO, ARMADO,TRASLAPES, SILLETAS, GANCHOS, MANO DE OBRA, HERRAMIENTA Y EQUIPO. P.U.O.T.</t>
  </si>
  <si>
    <t>SUMINISTRO Y COLOCACION DE ACERO DE REFUERZO EN CIMENTACIÓN CON VARILLA #5 F'Y=4200KG/CM2, INCLUYE: SUMINISTRO, MATERIALES, FLETES, ACARREOS, MANIOBRAS, DESPERDICIOS, HABILITADO, ARMADO,TRASLAPES, SILLETAS, GANCHOS, MANO DE OBRA, HERRAMIENTA Y EQUIPO. P.U.O.T.</t>
  </si>
  <si>
    <t>SUMINISTRO Y COLOCACION DE ACERO DE REFUERZO EN CIMENTACIÓN CON VARILLA #6 F'Y=4200KG/CM2, INCLUYE: SUMINISTRO, MATERIALES, FLETES, ACARREOS, MANIOBRAS, DESPERDICIOS, HABILITADO, ARMADO,TRASLAPES, SILLETAS, GANCHOS, MANO DE OBRA, HERRAMIENTA Y EQUIPO. P.U.O.T.</t>
  </si>
  <si>
    <t>SUMINISTRO Y COLOCACION DE ACERO DE REFUERZO EN CIMENTACIÓN CON VARILLA #8 F'Y=4200KG/CM2, INCLUYE: SUMINISTRO, MATERIALES, FLETES, ACARREOS, MANIOBRAS, DESPERDICIOS, HABILITADO, ARMADO,TRASLAPES, SILLETAS, GANCHOS, MANO DE OBRA, HERRAMIENTA Y EQUIPO. P.U.O.T.</t>
  </si>
  <si>
    <t>SUMINISTRO Y COLOCACION DE CONCRETO EN CIMENTACION F'c=250 KG/CM2 , HECHO EN OBRA RESISTENCIA NORMAL VACIADO CON CARRETILLA Y BOTES, REVENIMIENTO DE 10 +-2 CMS, AGREGADO MAXIMO 3/4", INCLUYE: CIMBRA CON MADERA DE PINO DE 3a., ACABADO COMUN, DESCIMBRADO, COLADO, VIBRADO CON CHICOTE, CURADO, PRUEBAS DE LABORATORIO, MANO DE OBRA, HERRMIENTA Y EQUIPO. P.U.O.T.</t>
  </si>
  <si>
    <t>RELLENO Y COMPACTADO DE MATERIAL PRODUCTO DE LA EXCAVACION CON BAILARINA Y AGUA, EN CAPAS DE 20CM. COMPACTADO AL 95 % DE P.V.S.M. INCLUYE: ACARREO A UNA ESTACION DE 20 MTS,  TRASPALEO, AGREGADO DE AGUA, HERRAMIENTA Y MANO DE OBRA. P.U.O.T.</t>
  </si>
  <si>
    <t>SUMINISTRO Y COLOCACION DE ACERO DE REFUERZO EN ESTRUCTURA CON VARILLA #3 F'Y=4200KG/CM2, INCLUYE: SUMINISTRO, MATERIALES, FLETES, ACARREOS, MANIOBRAS, DESPERDICIOS, HABILITADO, ARMADO,TRASLAPES, SILLETAS, GANCHOS, MANO DE OBRA, HERRAMIENTA Y EQUIPO. P.U.O.T.</t>
  </si>
  <si>
    <t>SUMINISTRO Y COLOCACION DE ACERO DE REFUERZO EN ESTRUCTURA CON VARILLA #8 F'Y=4200KG/CM2, INCLUYE: SUMINISTRO, MATERIALES, FLETES, ACARREOS, MANIOBRAS, DESPERDICIOS, HABILITADO, ARMADO,TRASLAPES, SILLETAS, GANCHOS, MANO DE OBRA, HERRAMIENTA Y EQUIPO. P.U.O.T.</t>
  </si>
  <si>
    <t>SUMINISTRO Y COLOCACION DE CONCRETO EN ESTRUCTURA F'c=250 KG/CM2 , HECHO EN OBRA RESISTENCIA NORMAL VACIADO CON CARRETILLA Y BOTES, REVENIMIENTO DE 10 +-2 CMS, AGREGADO MAXIMO 3/4", INCLUYE: CIMBRA, ACABADO APARENTE, DESCIMBRA, COLADO, VIBRADO CON CHICOTE, CURADO, PRUEBAS DE LABORATORIO, MANO DE OBRA, HERRMIENTA Y EQUIPO. P.U.O.T.</t>
  </si>
  <si>
    <t>ANCLAS EN FORMA DE "L"  DE 65 CMS  DE LONGITUD CON UNA ESCUADRA DE 15 CMS (A-36) DE 1" DE DIAMETRO. INCLUYE: DOBLE TUERCA PARA NIVELACION DE LA PLACA, RONDANA LISA Y DE PRESION PARA 1", MATERIALES, MONTAJE, PLOMEO, FLETES, ACARREOS, MANIOBRAS, DESPERDICIOS, MANO DE OBRA, HERRAMIENTA, EQUIPO Y TODO LO NECESARIO PARA SU BUEN FUNCIONAMIENTO. P.U.O.T.</t>
  </si>
  <si>
    <t>SUMINISTRO E INSTALACION DE PLACA DE ACERO DE 45 CMS DE DIAMETRO x 3/4" DE ESPESOR ACABADO CON PINTURA ANTICORROSIVA. INCLUYE: MATERIALES, FLETES, ACARREOS, MANIOBRAS, DESPERDICIOS, CORTES, PERFORACIONES DE 2 BARRENOS DE 1", ANADAMIOS, MANO DE OBRA, HERRAMIENTA, EQUIPO Y TODO LO NECESARIO PARA SU BUEN FUNCIONAMIENTO CONFORME A ESPECIFICACIONES DE PROYECTO. P.U.O.T.</t>
  </si>
  <si>
    <t xml:space="preserve">SUMINISTRO, ROLADO  Y COLOCACION DE ANGULO  DE 3" x 3" x 1/4" PARA CUERDA INFERIOR (CI), CUERDA SUPERIOR (CS) COLOCADO ESPALDA CON ESPALDA EN ARMADURA PRINCIPAL A-1.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</si>
  <si>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SUMINISTRO Y COLOCACION DE PTR  DE 3"X 3" CAL.11 DE 1.45 ML. PARA ARRIOSTRAMIENTO EN ARMADURAS PRINCIPALES.INCLUYE: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</si>
  <si>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SUMINISTRO Y COLOCACION DE PTR  DE 2"X 2" CAL. 1/4"  PARA MONTANTES (M2), EN ARMADURA PRINCIPAL A-1.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</si>
  <si>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SUMINISTRO Y COLOCACION DE PTR  DE 2"X 2" CAL.11  PARA MONTANTES (M1) Y DIAGONALES (D1), EN ARMADURA PRINCIPAL A-1.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</si>
  <si>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SUMINISTRO Y COLOCACION DE PTR  DE 2" x 2" CAL.11 EN ARMADURA A-2 PARA DIAGONALES (c) Y MONTANTES (d),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</si>
  <si>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SUMINISTRO Y COLOCACION DE PTR  DE 3" x 3" CAL-11.  EN ARMADURA A-2 PARA CUERDA SUPERIOR (a) Y CUERDA INFERIOR (b),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</si>
  <si>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SUMINISTRO Y COLOCACION DE SEPARADOR EN ARMADURA PRINCIPAL A-1, A BASE DE PTR DE 2"X2" MM CAL. 11,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</si>
  <si>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SUMINISTRO Y COLOCACION DE LARGUEROS L1 MONTEN 6MT-12,INCLUYE: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</si>
  <si>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SUMINISTRO Y COLOCACION DE LARGUEROS L2, 2 MONTEN 6MT-12,INCLUYE: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</si>
  <si>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SUMINSTRO Y COLOCACION CONTRAFLAMBEO (CF) EN LARGUEROS A BASE DE REDONDO DE 1/2" CON ROSCA EN LOS EXTREMOS Y CON UN DESARROLLO PROMEDIO DE 1.35 ML POR TENSOR. INCLUYE: MANO DE OBRA Y HERRAMIENTA. P.U.O.T.</t>
  </si>
  <si>
    <t>SUMINSTRO Y COLOCACION CONTRAVIENTOS (CV) A BASE DE REDONDO DE 3/4" CON ROSCA EN LOS EXTREMOS Y CON UN DESARROLLO DE 8.10 ML POR TENSOR. INCLUYE: MANO DE OBRA Y HERRAMIENTA .P.U.O.T.</t>
  </si>
  <si>
    <t xml:space="preserve">SUMINISTRO Y COLOCACION DE CLIC DE 4" x 4" x 1/4"X 270MM PARA SUJETAR LOS LARGUEROS DE LA CUBIERTA PRINCIPAL Y CLIC DE 4" X 4" X 1/4" X 150MM PARA SUJETAR CONTRAVIENTOS, INCLUYE: PINTURA DE ESMALTE DE COLOR BLANCO, MATERIAL, MANO DE OBRA, CORTES, EQUIPO  DE SOLDAR Y HERRAMIENTA. P.U.O.T. </t>
  </si>
  <si>
    <t>SUMINISTRO Y COLOCACIÓN  DE CUBIERTA DE LAMINA GALVANIZADA ZINTRO CAL. 26, ELEVACIÓN A 6.00  MT. DE ALTURA PROMEDIO, INCLUYE: ANCLAJE A POLINERÍA DE CANAL LAMINADO CON PIJAS CON GOMA Y ARANDELA DE 1/4" DE DIAM. x 3/4". EN SENTIDO TRANSVERSAL, MATERIALES, HERRAMIENTA, DESPERDICIOS Y MANO DE OBRA. P.U.O.T.</t>
  </si>
  <si>
    <t>SUMINISTRO Y COLOCACIÓN DE CANALÓN A BASE DE LAMINA GALVANIZADA CAL. 22 EN FORMA DE U DE 20x20x20 CM. DE SECCIÓN Y REFUERZO A BASE DE PTR DE 2"x2" CAL 11 @ 1.50 MT., INCL. FIJACIÓN CON SOLDADURA Y BIRLOS EN ESTRUCTURA METÁLICA. P.U.O.T.</t>
  </si>
  <si>
    <t>SUMINISTRO Y COLOCACION DE  TUBO DE PVC SANITARIO DE 4" DE DIAMETRO PARA B.A.P. INCLUYE. ABRAZADERAS, CONDUCCION A REGISTRO, MANO DE OBRA, EQUIPO, HERRAMIENTA, DESPERDICIOS Y TODO LO NECESARIO PARA SU CORRECTA INSTALACION. P.U.O.T.</t>
  </si>
  <si>
    <t>SUMINISTRO Y COLOCACION DE  TUBO DE PVC SANITARIO DE 6" DE DIAMETRO PARA UNIR REGISTROS, INCL. EXCAVACION DE ZANJAS, RELLENO, MANO DE OBRA, EQUIPO, HERRAMIENTA, DESPERDICIOS Y TODO LO NECESARIO PARA SU CORRECTA INSTALACION. P.U.O.T.</t>
  </si>
  <si>
    <t>SUMINISTRO Y COLOCACION DE  CODO DE PVC SANITARIO DE 90° X 4" DE DIAMETRO PARA B.A.P. INCLUYE, MATERIALES, ACARREOS, MANO DE OBRA, EQUIPO, HERRAMIENTA, DESPERDICIOS Y TODO LO NECESARIO PARA SU CORRECTA INSTALACION. P.U.O.T.</t>
  </si>
  <si>
    <t>SUMINISTRO Y COLOCACION DE  CODO DE PVC SANITARIO DE 45° X 4" DE DIAMETRO PARA B.A.P. INCLUYE. MATERIALES, ACARREOS, MANO DE OBRA, EQUIPO, HERRAMIENTA, DESPERDICIOS Y TODO LO NECESARIO PARA SU CORRECTA INSTALACION. P.U.O.T.</t>
  </si>
  <si>
    <t>REGISTRO PLUVIAL DE 40X60X75 CMS, DE PROFUNDIDAD, DE MUROS DE 15 CM DE ESPESOR, A BASE DE TABICON PESADO 10X14X28 CMS., ACABADO APLANADO PULIDO INTERIOR CON MORTERO CEM-ARENA PROP. 1:4, INCLUYE: TAPA DE CONCRETO, MATERIALES , MANOS DE  OBRA, EQUIPO Y HERRAMIENTA. P.U.O.T.</t>
  </si>
  <si>
    <t>REPOSICIÒN DE FIRME DE 12 CM. DE ESPESOR, DE CONCRETO F'C= 200 KG/CM2, ARMADO CON MALLA ELECTROSOLDADA 6X6/10 -10 Y  ACABADO CON LLANA METÁLICA. INCLUYE: MATERIALES, ACARREOS, PREPARACIÓN DE LA SUPERFICIE, NIVELACIÓN, CIMBRADO COLADO, MANO DE OBRA, EQUIPO Y HERRAMIENTA. P.U.O.T.</t>
  </si>
  <si>
    <t>FABRICACIÓN Y COLOCACIÓN DE ESTRUCTURA METÁLICA, PARA SOPORTE DE PORTERIA-TABLERO A BASE DE TUBO DE ACERO DE 3" DE DIAMETRO, SEGÚN DISEÑO ANCLADO EN CUATRO BASES  DE 40 X 40 X 40 CM DE CONCRETO F´C=150 KG/CM2., INCLUYE: MATERIALES, FLETES, ACARREOS, MANIOBRAS, DESPERDICIOS, ANDAMIOS,   PRIMER ANTICORROSIVO Y PINTURA DE ESMALTE, MANO DE OBRA, HERRAMIENTA Y EQUIPO. P.U.O.T.</t>
  </si>
  <si>
    <t>SUMINISTRO Y COLOCACIÓN DE PINTURA ANTIDERRAPANTE BASE AGUA PARA ESCENARIOS DEPORTIVOS, COLOR GUINDA PANTONE C 7420C MARCA COMEX, MULTICOVER O SIMILAR, INCLUYE: MATERIALES, FLETES, ACARREOS, TRAZO, LIMPIEZA, PREPARACION DE LA SUPERFICIE, RESANADOR, SELLADOR, PRIMARIO PARA RECIBIR PINTURA, MANO DE OBRA, HERRAMIENTA Y EQUIPO. P.U.O.T.</t>
  </si>
  <si>
    <t>SUMINISTRO Y COLOCACIÓN DE PINTURA EN COLUMNAS, COLOR GUINDA PANTONE C 7420C Y BLANCO MARCA COMEX, MULTICOVER O SIMILAR, DE ACUERDO A PROYECTO, INCLUYE: MATERIALES, FLETES, ACARREOS, TRAZO, LIMPIEZA, PREPARACION DE LA SUPERFICIE, RESANADOR, SELLADOR, PRIMARIO PARA RECIBIR PINTURA, MANO DE OBRA, HERRAMIENTA Y EQUIPO. P.U.O.T.</t>
  </si>
  <si>
    <t>PINTURA ESMALTE ALQUIDALICO PARA ESCENARIOS DEPORTIVOS  EN LINEAS DE DELIMITACIÓN DE ÁREA DE CADA DISCIPLINA COLOR BLANCO SEGUN PROYECTO DE 5 CMS DE GROSOR, INCLUYE: MATERIALES, FLETES, ACARREOS,TRAZO, LIMPIEZA , PREPARACION DE LA SUPERFICIE, MANO DE OBRA, HERRAMIENTA Y EQUIPO. P.U.O.T.</t>
  </si>
  <si>
    <t>SUMINISTRO Y COLOCACIÓN DE FALDÓN CURVO DECORATIVO A BASE DE ACRÍLICO BLANCO DE 4.5 MM DE ESPESOR, CON DIMENSIONES TOTALES DE 21.00 M DE LONGITUD POR 1.08 M DE ALTURA, INSTALADO SOBRE ESTRUCTURA METÁLICA EXISTENTE. INCLUYE ROTULACIÓN MEDIANTE IMPRESIÓN DIGITAL EN VINIL AUTOADHERIBLE CON LAMINADO UV PARA INTEMPERIE, CONFORME A DISEÑO INSTITUCIONAL PROPORCIONADO (TIPOGRAFÍA Y LOGOTIPOS). EL CONCEPTO INCLUYE: TRAZO Y CORTE CURVO POR MÓDULOS, HABILITADO, PERFORACIONES, REFUERZOS POSTERIORES CON SOLERA GALVANIZADA, TORNILLERÍA INOXIDABLE, ANCLAJES, SELLADORES, FLETES, ACARREOS, MANIOBRAS, MONTAJE EN ALTURA HASTA 13.00 M, ANDAMIOS, EQUIPO DE SEGURIDAD, DESPERDICIOS, MANO DE OBRA, HERRAMIENTA Y TODO LO NECESARIO PARA SU CORRECTA INSTALACIÓN CONFORME A ESPECIFICACIONES DE PROYECTO. P.U.O.T.</t>
  </si>
  <si>
    <t>(* MONTO CON LETRA *)</t>
  </si>
  <si>
    <t>$</t>
  </si>
  <si>
    <t>CATALOGO DE  OBRA</t>
  </si>
  <si>
    <t>CLAVE</t>
  </si>
  <si>
    <t>CONCEPTO</t>
  </si>
  <si>
    <t xml:space="preserve">UNIDAD </t>
  </si>
  <si>
    <t>CANTIDAD</t>
  </si>
  <si>
    <t>P. UNITARIO</t>
  </si>
  <si>
    <t>IMPORTE</t>
  </si>
  <si>
    <t>CON NUMERO</t>
  </si>
  <si>
    <t>CON LETRA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</si>
</sst>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quot;$&quot;#,##0.00"/>
    <numFmt numFmtId="167" formatCode="&quot;$&quot;#,###.00"/>
  </numFmts>
  <fonts count="8" x14ac:knownFonts="1">
    <font>
      <sz val="10"/>
      <name val="Arial"/>
    </font>
    <font>
      <sz val="10"/>
      <name val="Arial"/>
      <family val="2"/>
    </font>
    <font>
      <b/>
      <sz val="8"/>
      <name val="Montserrat"/>
    </font>
    <font>
      <sz val="8"/>
      <name val="Montserrat"/>
    </font>
    <font>
      <b/>
      <sz val="8"/>
      <color indexed="10"/>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indexed="64"/>
      </bottom>
      <diagonal/>
    </border>
    <border>
      <left style="double">
        <color indexed="64"/>
      </left>
      <right/>
      <top/>
      <bottom/>
      <diagonal/>
    </border>
    <border>
      <left/>
      <right style="double">
        <color indexed="64"/>
      </right>
      <top/>
      <bottom/>
      <diagonal/>
    </border>
    <border>
      <left/>
      <right style="double">
        <color indexed="64"/>
      </right>
      <top/>
      <bottom style="double">
        <color indexed="64"/>
      </bottom>
      <diagonal/>
    </border>
    <border>
      <left style="double">
        <color indexed="64"/>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0" fontId="1" fillId="0" borderId="0"/>
    <xf numFmtId="0" fontId="1" fillId="0" borderId="0"/>
    <xf numFmtId="0" fontId="1" fillId="0" borderId="0"/>
  </cellStyleXfs>
  <cellXfs count="76">
    <xf numFmtId="0" fontId="0" fillId="0" borderId="0" xfId="0"/>
    <xf numFmtId="0" fontId="3" fillId="0" borderId="0" xfId="0" applyFont="1"/>
    <xf numFmtId="0" fontId="2" fillId="0" borderId="0" xfId="0" applyFont="1" applyAlignment="1">
      <alignment horizontal="center" vertical="top"/>
    </xf>
    <xf numFmtId="164" fontId="2" fillId="0" borderId="0" xfId="0" applyNumberFormat="1" applyFont="1" applyAlignment="1">
      <alignment horizontal="right" vertical="top"/>
    </xf>
    <xf numFmtId="165" fontId="2" fillId="0" borderId="0" xfId="0" applyNumberFormat="1" applyFont="1" applyAlignment="1">
      <alignment horizontal="right" vertical="top"/>
    </xf>
    <xf numFmtId="0" fontId="3" fillId="0" borderId="0" xfId="0" applyFont="1" applyAlignment="1">
      <alignment horizontal="center" vertical="top"/>
    </xf>
    <xf numFmtId="165" fontId="2" fillId="0" borderId="0" xfId="0" applyNumberFormat="1" applyFont="1" applyBorder="1" applyAlignment="1">
      <alignment horizontal="right" vertical="top"/>
    </xf>
    <xf numFmtId="0" fontId="2" fillId="0" borderId="0" xfId="0" applyFont="1" applyAlignment="1">
      <alignment horizontal="justify" vertical="top" wrapText="1"/>
    </xf>
    <xf numFmtId="0" fontId="3" fillId="0" borderId="0" xfId="0" quotePrefix="1" applyFont="1" applyAlignment="1">
      <alignment horizontal="justify" vertical="top" wrapText="1"/>
    </xf>
    <xf numFmtId="0" fontId="3" fillId="0" borderId="0" xfId="0" applyFont="1" applyAlignment="1">
      <alignment horizontal="justify" vertical="top" wrapText="1"/>
    </xf>
    <xf numFmtId="167" fontId="2" fillId="0" borderId="0" xfId="0" applyNumberFormat="1" applyFont="1"/>
    <xf numFmtId="0" fontId="4" fillId="0" borderId="0" xfId="3" applyFont="1" applyAlignment="1">
      <alignment horizontal="centerContinuous" vertical="center" wrapText="1"/>
    </xf>
    <xf numFmtId="0" fontId="3" fillId="0" borderId="0" xfId="0" applyFont="1" applyAlignment="1">
      <alignment horizontal="right" vertical="center"/>
    </xf>
    <xf numFmtId="0" fontId="5" fillId="0" borderId="0" xfId="0" applyFont="1" applyAlignment="1">
      <alignment vertical="center"/>
    </xf>
    <xf numFmtId="0" fontId="4" fillId="0" borderId="0" xfId="3" applyFont="1" applyAlignment="1">
      <alignment horizontal="center" vertical="center" wrapText="1"/>
    </xf>
    <xf numFmtId="0" fontId="3" fillId="0" borderId="6" xfId="3" applyFont="1" applyBorder="1" applyAlignment="1">
      <alignment vertical="center" wrapText="1"/>
    </xf>
    <xf numFmtId="0" fontId="6" fillId="0" borderId="0" xfId="0" applyFont="1" applyAlignment="1">
      <alignment vertical="center"/>
    </xf>
    <xf numFmtId="0" fontId="3" fillId="0" borderId="10" xfId="3" applyFont="1" applyBorder="1" applyAlignment="1">
      <alignment vertical="center" wrapText="1"/>
    </xf>
    <xf numFmtId="0" fontId="3" fillId="0" borderId="14" xfId="3" applyFont="1" applyBorder="1" applyAlignment="1">
      <alignment vertical="center" wrapText="1"/>
    </xf>
    <xf numFmtId="0" fontId="3" fillId="0" borderId="15" xfId="3" applyFont="1" applyBorder="1" applyAlignment="1">
      <alignment vertical="center" wrapText="1"/>
    </xf>
    <xf numFmtId="0" fontId="3" fillId="0" borderId="16" xfId="3" applyFont="1" applyBorder="1" applyAlignment="1">
      <alignment vertical="center" wrapText="1"/>
    </xf>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2" fillId="0" borderId="0" xfId="0" applyNumberFormat="1" applyFont="1" applyAlignment="1">
      <alignment horizontal="center" vertical="center"/>
    </xf>
    <xf numFmtId="0" fontId="2" fillId="0" borderId="0" xfId="0" applyFont="1" applyAlignment="1">
      <alignment horizontal="justify" vertical="center" wrapText="1"/>
    </xf>
    <xf numFmtId="0" fontId="2" fillId="0" borderId="0" xfId="0" applyFont="1" applyAlignment="1">
      <alignment horizontal="center" vertical="center"/>
    </xf>
    <xf numFmtId="164" fontId="2" fillId="0" borderId="0" xfId="0" applyNumberFormat="1" applyFont="1" applyAlignment="1">
      <alignment horizontal="right" vertical="center"/>
    </xf>
    <xf numFmtId="165" fontId="2" fillId="0" borderId="0" xfId="0" applyNumberFormat="1" applyFont="1" applyAlignment="1">
      <alignment horizontal="right" vertical="center"/>
    </xf>
    <xf numFmtId="0" fontId="3" fillId="0" borderId="0" xfId="0" applyFont="1" applyAlignment="1">
      <alignment vertical="center"/>
    </xf>
    <xf numFmtId="0" fontId="3" fillId="0" borderId="0" xfId="0" applyFont="1" applyAlignment="1">
      <alignment vertical="top" wrapText="1"/>
    </xf>
    <xf numFmtId="0" fontId="2" fillId="0" borderId="0" xfId="0" applyFont="1" applyAlignment="1">
      <alignment horizontal="right" vertical="top" wrapText="1"/>
    </xf>
    <xf numFmtId="49" fontId="3" fillId="0" borderId="0" xfId="0" applyNumberFormat="1" applyFont="1" applyAlignment="1">
      <alignment horizontal="center" vertical="top" wrapText="1"/>
    </xf>
    <xf numFmtId="0" fontId="2" fillId="0" borderId="0" xfId="0" applyFont="1" applyAlignment="1">
      <alignment horizontal="left" vertical="top" wrapText="1"/>
    </xf>
    <xf numFmtId="165" fontId="2" fillId="0" borderId="0" xfId="0" applyNumberFormat="1" applyFont="1" applyBorder="1" applyAlignment="1">
      <alignment horizontal="right" vertical="center"/>
    </xf>
    <xf numFmtId="167" fontId="2" fillId="0" borderId="20" xfId="0" applyNumberFormat="1" applyFont="1" applyBorder="1"/>
    <xf numFmtId="167" fontId="2" fillId="0" borderId="12" xfId="0" applyNumberFormat="1" applyFont="1" applyBorder="1"/>
    <xf numFmtId="164" fontId="2" fillId="0" borderId="0" xfId="0" applyNumberFormat="1" applyFont="1" applyAlignment="1">
      <alignment horizontal="center" vertical="top"/>
    </xf>
    <xf numFmtId="164" fontId="2" fillId="0" borderId="0" xfId="0" applyNumberFormat="1" applyFont="1" applyAlignment="1">
      <alignment horizontal="center" vertical="center"/>
    </xf>
    <xf numFmtId="4" fontId="3" fillId="0" borderId="0" xfId="0" applyNumberFormat="1" applyFont="1" applyAlignment="1">
      <alignment horizontal="center" vertical="top"/>
    </xf>
    <xf numFmtId="4" fontId="2" fillId="0" borderId="0" xfId="0" applyNumberFormat="1" applyFont="1" applyAlignment="1">
      <alignment horizontal="center" vertical="top"/>
    </xf>
    <xf numFmtId="165" fontId="3" fillId="0" borderId="0" xfId="0" applyNumberFormat="1" applyFont="1" applyBorder="1" applyAlignment="1">
      <alignment horizontal="center" vertical="top"/>
    </xf>
    <xf numFmtId="165" fontId="3" fillId="0" borderId="0" xfId="0" applyNumberFormat="1" applyFont="1" applyBorder="1" applyAlignment="1">
      <alignment horizontal="right" vertical="top"/>
    </xf>
    <xf numFmtId="165" fontId="2" fillId="0" borderId="0" xfId="0" applyNumberFormat="1" applyFont="1" applyBorder="1" applyAlignment="1">
      <alignment horizontal="center" vertical="top"/>
    </xf>
    <xf numFmtId="165" fontId="2" fillId="0" borderId="0" xfId="0" applyNumberFormat="1" applyFont="1" applyBorder="1" applyAlignment="1">
      <alignment horizontal="center" vertical="center"/>
    </xf>
    <xf numFmtId="0" fontId="5" fillId="0" borderId="0" xfId="0" applyFont="1"/>
    <xf numFmtId="0" fontId="2" fillId="0" borderId="21" xfId="0" applyFont="1" applyBorder="1" applyAlignment="1">
      <alignment horizontal="centerContinuous" vertical="center"/>
    </xf>
    <xf numFmtId="0" fontId="2" fillId="0" borderId="22" xfId="0" applyFont="1" applyBorder="1" applyAlignment="1">
      <alignment horizontal="centerContinuous" vertical="center"/>
    </xf>
    <xf numFmtId="0" fontId="2" fillId="0" borderId="7" xfId="0" applyFont="1" applyBorder="1" applyAlignment="1">
      <alignment horizontal="centerContinuous" vertical="center"/>
    </xf>
    <xf numFmtId="0" fontId="2" fillId="0" borderId="23" xfId="0" applyFont="1" applyBorder="1" applyAlignment="1">
      <alignment horizontal="centerContinuous" vertical="center"/>
    </xf>
    <xf numFmtId="0" fontId="2" fillId="0" borderId="24" xfId="0" applyFont="1" applyBorder="1" applyAlignment="1">
      <alignment horizontal="centerContinuous" vertical="center"/>
    </xf>
    <xf numFmtId="0" fontId="7" fillId="0" borderId="0" xfId="0" applyFont="1"/>
    <xf numFmtId="0" fontId="2" fillId="0" borderId="25" xfId="0" applyFont="1" applyBorder="1" applyAlignment="1">
      <alignment horizontal="centerContinuous" vertical="center"/>
    </xf>
    <xf numFmtId="0" fontId="2" fillId="0" borderId="26" xfId="0" applyFont="1" applyBorder="1" applyAlignment="1">
      <alignment horizontal="centerContinuous" vertical="center"/>
    </xf>
    <xf numFmtId="164" fontId="2" fillId="0" borderId="16" xfId="0" applyNumberFormat="1" applyFont="1" applyBorder="1" applyAlignment="1">
      <alignment horizontal="center" vertical="center"/>
    </xf>
    <xf numFmtId="165" fontId="2" fillId="0" borderId="16" xfId="0" applyNumberFormat="1" applyFont="1" applyBorder="1" applyAlignment="1">
      <alignment horizontal="center" vertical="center"/>
    </xf>
    <xf numFmtId="0" fontId="2" fillId="0" borderId="27" xfId="0" applyFont="1" applyBorder="1" applyAlignment="1">
      <alignment horizontal="centerContinuous" vertical="center"/>
    </xf>
    <xf numFmtId="0" fontId="3" fillId="0" borderId="11" xfId="3" applyFont="1" applyBorder="1" applyAlignment="1">
      <alignment horizontal="left" vertical="center" wrapText="1"/>
    </xf>
    <xf numFmtId="0" fontId="3" fillId="0" borderId="12" xfId="3" applyFont="1" applyBorder="1" applyAlignment="1">
      <alignment horizontal="left" vertical="center" wrapText="1"/>
    </xf>
    <xf numFmtId="0" fontId="3" fillId="0" borderId="13" xfId="3" applyFont="1" applyBorder="1" applyAlignment="1">
      <alignment horizontal="left" vertical="center" wrapText="1"/>
    </xf>
    <xf numFmtId="0" fontId="3" fillId="0" borderId="17" xfId="3" applyFont="1" applyBorder="1" applyAlignment="1">
      <alignment horizontal="left" vertical="center" wrapText="1"/>
    </xf>
    <xf numFmtId="0" fontId="3" fillId="0" borderId="18" xfId="3" applyFont="1" applyBorder="1" applyAlignment="1">
      <alignment horizontal="left" vertical="center" wrapText="1"/>
    </xf>
    <xf numFmtId="0" fontId="3" fillId="0" borderId="19" xfId="3" applyFont="1" applyBorder="1" applyAlignment="1">
      <alignment horizontal="left" vertical="center" wrapText="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0" xfId="3" applyFont="1" applyAlignment="1">
      <alignment horizontal="center" vertical="center" wrapText="1"/>
    </xf>
    <xf numFmtId="0" fontId="2" fillId="0" borderId="1" xfId="3" applyFont="1" applyBorder="1" applyAlignment="1">
      <alignment horizontal="center" vertical="top" wrapText="1"/>
    </xf>
    <xf numFmtId="0" fontId="3" fillId="0" borderId="7" xfId="3" applyFont="1" applyBorder="1" applyAlignment="1">
      <alignment vertical="center" wrapText="1"/>
    </xf>
    <xf numFmtId="0" fontId="3" fillId="0" borderId="8" xfId="3" applyFont="1" applyBorder="1" applyAlignment="1">
      <alignment vertical="center" wrapText="1"/>
    </xf>
    <xf numFmtId="0" fontId="3" fillId="0" borderId="9" xfId="3" applyFont="1" applyBorder="1" applyAlignment="1">
      <alignment vertical="center" wrapText="1"/>
    </xf>
    <xf numFmtId="0" fontId="3" fillId="0" borderId="11" xfId="3" applyFont="1" applyBorder="1" applyAlignment="1">
      <alignment vertical="center" wrapText="1"/>
    </xf>
    <xf numFmtId="0" fontId="3" fillId="0" borderId="12" xfId="3" applyFont="1" applyBorder="1" applyAlignment="1">
      <alignment vertical="center" wrapText="1"/>
    </xf>
    <xf numFmtId="0" fontId="3" fillId="0" borderId="13" xfId="3" applyFont="1" applyBorder="1" applyAlignment="1">
      <alignment vertical="center" wrapText="1"/>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3" xfId="0" applyFont="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2 2 2" xfId="3" xr:uid="{2820C16E-A485-4DD1-B8F9-967C5A19D6A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1047750</xdr:colOff>
      <xdr:row>0</xdr:row>
      <xdr:rowOff>47625</xdr:rowOff>
    </xdr:from>
    <xdr:ext cx="4568755" cy="447674"/>
    <xdr:pic>
      <xdr:nvPicPr>
        <xdr:cNvPr id="2" name="Imagen 1">
          <a:extLst>
            <a:ext uri="{FF2B5EF4-FFF2-40B4-BE49-F238E27FC236}">
              <a16:creationId xmlns:a16="http://schemas.microsoft.com/office/drawing/2014/main" id="{312596F3-A9A3-4D8B-890D-BD29867BE0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14525" y="47625"/>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17542-4610-4FAF-A51C-A24667D0583D}">
  <sheetPr>
    <pageSetUpPr fitToPage="1"/>
  </sheetPr>
  <dimension ref="A1:G102"/>
  <sheetViews>
    <sheetView showGridLines="0" showZeros="0" tabSelected="1" view="pageBreakPreview" topLeftCell="A94" zoomScaleNormal="100" zoomScaleSheetLayoutView="100" workbookViewId="0">
      <selection activeCell="B9" sqref="B9:G9"/>
    </sheetView>
  </sheetViews>
  <sheetFormatPr baseColWidth="10" defaultColWidth="9.140625" defaultRowHeight="12.75" customHeight="1" x14ac:dyDescent="0.25"/>
  <cols>
    <col min="1" max="1" width="13" style="1" customWidth="1"/>
    <col min="2" max="2" width="59.85546875" style="1" customWidth="1"/>
    <col min="3" max="3" width="10.28515625" style="1" bestFit="1" customWidth="1"/>
    <col min="4" max="4" width="9.85546875" style="1" bestFit="1" customWidth="1"/>
    <col min="5" max="5" width="12.7109375" style="1" bestFit="1" customWidth="1"/>
    <col min="6" max="6" width="10.42578125" style="1" bestFit="1" customWidth="1"/>
    <col min="7" max="7" width="8.7109375" style="1" bestFit="1" customWidth="1"/>
    <col min="8" max="16384" width="9.140625" style="1"/>
  </cols>
  <sheetData>
    <row r="1" spans="1:7" s="13" customFormat="1" x14ac:dyDescent="0.2">
      <c r="A1" s="11"/>
      <c r="B1" s="11"/>
      <c r="C1" s="11"/>
      <c r="D1" s="11"/>
      <c r="E1" s="11"/>
      <c r="F1" s="11"/>
      <c r="G1" s="12"/>
    </row>
    <row r="2" spans="1:7" s="13" customFormat="1" x14ac:dyDescent="0.2">
      <c r="A2" s="14"/>
      <c r="B2" s="14"/>
      <c r="C2" s="14"/>
      <c r="D2" s="14"/>
      <c r="E2" s="14"/>
      <c r="F2" s="14"/>
      <c r="G2" s="12"/>
    </row>
    <row r="3" spans="1:7" s="13" customFormat="1" x14ac:dyDescent="0.2">
      <c r="A3" s="14"/>
      <c r="B3" s="14"/>
      <c r="C3" s="14"/>
      <c r="D3" s="14"/>
      <c r="E3" s="14"/>
      <c r="F3" s="14"/>
      <c r="G3" s="12"/>
    </row>
    <row r="4" spans="1:7" s="13" customFormat="1" x14ac:dyDescent="0.2">
      <c r="A4" s="65" t="s">
        <v>51</v>
      </c>
      <c r="B4" s="65"/>
      <c r="C4" s="65"/>
      <c r="D4" s="65"/>
      <c r="E4" s="65"/>
      <c r="F4" s="65"/>
      <c r="G4" s="65"/>
    </row>
    <row r="5" spans="1:7" s="13" customFormat="1" x14ac:dyDescent="0.2">
      <c r="A5" s="65" t="s">
        <v>52</v>
      </c>
      <c r="B5" s="65"/>
      <c r="C5" s="65"/>
      <c r="D5" s="65"/>
      <c r="E5" s="65"/>
      <c r="F5" s="65"/>
      <c r="G5" s="65"/>
    </row>
    <row r="6" spans="1:7" s="13" customFormat="1" ht="25.5" customHeight="1" thickBot="1" x14ac:dyDescent="0.25">
      <c r="A6" s="66" t="s">
        <v>53</v>
      </c>
      <c r="B6" s="66"/>
      <c r="C6" s="66"/>
      <c r="D6" s="66"/>
      <c r="E6" s="66"/>
      <c r="F6" s="66"/>
      <c r="G6" s="66"/>
    </row>
    <row r="7" spans="1:7" s="16" customFormat="1" ht="13.5" thickTop="1" x14ac:dyDescent="0.2">
      <c r="A7" s="15" t="s">
        <v>54</v>
      </c>
      <c r="B7" s="67" t="s">
        <v>55</v>
      </c>
      <c r="C7" s="68"/>
      <c r="D7" s="68"/>
      <c r="E7" s="68"/>
      <c r="F7" s="68"/>
      <c r="G7" s="69"/>
    </row>
    <row r="8" spans="1:7" s="16" customFormat="1" ht="18" customHeight="1" x14ac:dyDescent="0.2">
      <c r="A8" s="17" t="s">
        <v>56</v>
      </c>
      <c r="B8" s="70" t="s">
        <v>63</v>
      </c>
      <c r="C8" s="71"/>
      <c r="D8" s="71"/>
      <c r="E8" s="71"/>
      <c r="F8" s="71"/>
      <c r="G8" s="72"/>
    </row>
    <row r="9" spans="1:7" s="13" customFormat="1" ht="43.5" customHeight="1" x14ac:dyDescent="0.2">
      <c r="A9" s="17" t="s">
        <v>57</v>
      </c>
      <c r="B9" s="70" t="s">
        <v>64</v>
      </c>
      <c r="C9" s="71"/>
      <c r="D9" s="71"/>
      <c r="E9" s="71"/>
      <c r="F9" s="71"/>
      <c r="G9" s="72"/>
    </row>
    <row r="10" spans="1:7" s="13" customFormat="1" ht="18" customHeight="1" x14ac:dyDescent="0.2">
      <c r="A10" s="17" t="s">
        <v>58</v>
      </c>
      <c r="B10" s="18" t="s">
        <v>65</v>
      </c>
      <c r="C10" s="18" t="s">
        <v>59</v>
      </c>
      <c r="D10" s="56" t="s">
        <v>66</v>
      </c>
      <c r="E10" s="57"/>
      <c r="F10" s="57"/>
      <c r="G10" s="58"/>
    </row>
    <row r="11" spans="1:7" s="13" customFormat="1" ht="18" customHeight="1" thickBot="1" x14ac:dyDescent="0.25">
      <c r="A11" s="19" t="s">
        <v>60</v>
      </c>
      <c r="B11" s="20" t="s">
        <v>67</v>
      </c>
      <c r="C11" s="20" t="s">
        <v>61</v>
      </c>
      <c r="D11" s="59" t="s">
        <v>62</v>
      </c>
      <c r="E11" s="60"/>
      <c r="F11" s="60"/>
      <c r="G11" s="61"/>
    </row>
    <row r="12" spans="1:7" s="44" customFormat="1" ht="13.5" thickTop="1" x14ac:dyDescent="0.25">
      <c r="A12" s="73" t="s">
        <v>159</v>
      </c>
      <c r="B12" s="74"/>
      <c r="C12" s="74"/>
      <c r="D12" s="74"/>
      <c r="E12" s="74"/>
      <c r="F12" s="74"/>
      <c r="G12" s="75"/>
    </row>
    <row r="13" spans="1:7" s="44" customFormat="1" ht="13.5" thickBot="1" x14ac:dyDescent="0.3">
      <c r="A13" s="62"/>
      <c r="B13" s="63"/>
      <c r="C13" s="63"/>
      <c r="D13" s="63"/>
      <c r="E13" s="63"/>
      <c r="F13" s="63"/>
      <c r="G13" s="64"/>
    </row>
    <row r="14" spans="1:7" s="50" customFormat="1" ht="13.5" thickTop="1" x14ac:dyDescent="0.25">
      <c r="A14" s="45" t="s">
        <v>160</v>
      </c>
      <c r="B14" s="46" t="s">
        <v>161</v>
      </c>
      <c r="C14" s="46" t="s">
        <v>162</v>
      </c>
      <c r="D14" s="46" t="s">
        <v>163</v>
      </c>
      <c r="E14" s="47" t="s">
        <v>164</v>
      </c>
      <c r="F14" s="48"/>
      <c r="G14" s="49" t="s">
        <v>165</v>
      </c>
    </row>
    <row r="15" spans="1:7" s="50" customFormat="1" ht="13.5" thickBot="1" x14ac:dyDescent="0.3">
      <c r="A15" s="51"/>
      <c r="B15" s="52"/>
      <c r="C15" s="52"/>
      <c r="D15" s="52"/>
      <c r="E15" s="53" t="s">
        <v>166</v>
      </c>
      <c r="F15" s="54" t="s">
        <v>167</v>
      </c>
      <c r="G15" s="55"/>
    </row>
    <row r="16" spans="1:7" ht="12.75" customHeight="1" thickTop="1" x14ac:dyDescent="0.25"/>
    <row r="17" spans="1:7" s="28" customFormat="1" ht="25.5" x14ac:dyDescent="0.2">
      <c r="A17" s="23" t="s">
        <v>20</v>
      </c>
      <c r="B17" s="24" t="str">
        <f>B9</f>
        <v>CONSTRUCCIÓN DE TECHADO EN BIEN PÚBLICO EN LA LOCALIDAD DE SANTIAGO HUAUCLILLA, MUNICIPIO DE SANTIAGO HUAUCLILLA</v>
      </c>
      <c r="C17" s="25"/>
      <c r="D17" s="26"/>
      <c r="E17" s="26"/>
      <c r="F17" s="27"/>
      <c r="G17" s="27"/>
    </row>
    <row r="18" spans="1:7" ht="12.75" customHeight="1" x14ac:dyDescent="0.25">
      <c r="A18" s="21"/>
      <c r="B18" s="7"/>
      <c r="C18" s="2"/>
      <c r="D18" s="3"/>
      <c r="E18" s="3"/>
      <c r="F18" s="4"/>
      <c r="G18" s="4"/>
    </row>
    <row r="19" spans="1:7" ht="12.75" customHeight="1" x14ac:dyDescent="0.25">
      <c r="A19" s="21" t="s">
        <v>28</v>
      </c>
      <c r="B19" s="7" t="s">
        <v>8</v>
      </c>
      <c r="C19" s="2"/>
      <c r="D19" s="3"/>
      <c r="E19" s="3"/>
      <c r="F19" s="4"/>
      <c r="G19" s="4"/>
    </row>
    <row r="20" spans="1:7" ht="51" customHeight="1" x14ac:dyDescent="0.25">
      <c r="A20" s="22" t="s">
        <v>68</v>
      </c>
      <c r="B20" s="8" t="s">
        <v>116</v>
      </c>
      <c r="C20" s="5" t="s">
        <v>13</v>
      </c>
      <c r="D20" s="38">
        <v>745.43</v>
      </c>
      <c r="E20" s="38"/>
      <c r="F20" s="40"/>
      <c r="G20" s="41"/>
    </row>
    <row r="21" spans="1:7" ht="64.5" customHeight="1" x14ac:dyDescent="0.25">
      <c r="A21" s="22" t="s">
        <v>69</v>
      </c>
      <c r="B21" s="9" t="s">
        <v>45</v>
      </c>
      <c r="C21" s="5" t="s">
        <v>13</v>
      </c>
      <c r="D21" s="38">
        <v>118.14</v>
      </c>
      <c r="E21" s="38"/>
      <c r="F21" s="40"/>
      <c r="G21" s="41"/>
    </row>
    <row r="22" spans="1:7" ht="38.25" x14ac:dyDescent="0.25">
      <c r="A22" s="22" t="s">
        <v>70</v>
      </c>
      <c r="B22" s="9" t="s">
        <v>46</v>
      </c>
      <c r="C22" s="5" t="s">
        <v>15</v>
      </c>
      <c r="D22" s="38">
        <v>2</v>
      </c>
      <c r="E22" s="38"/>
      <c r="F22" s="40"/>
      <c r="G22" s="41"/>
    </row>
    <row r="23" spans="1:7" ht="12.75" customHeight="1" x14ac:dyDescent="0.25">
      <c r="A23" s="21" t="s">
        <v>3</v>
      </c>
      <c r="B23" s="30" t="s">
        <v>17</v>
      </c>
      <c r="C23" s="2"/>
      <c r="D23" s="39"/>
      <c r="E23" s="39"/>
      <c r="F23" s="42"/>
      <c r="G23" s="6"/>
    </row>
    <row r="24" spans="1:7" ht="12.75" customHeight="1" x14ac:dyDescent="0.25">
      <c r="A24" s="21"/>
      <c r="B24" s="30"/>
      <c r="C24" s="2"/>
      <c r="D24" s="39"/>
      <c r="E24" s="39"/>
      <c r="F24" s="42"/>
      <c r="G24" s="6"/>
    </row>
    <row r="25" spans="1:7" ht="12.75" customHeight="1" x14ac:dyDescent="0.25">
      <c r="A25" s="21" t="s">
        <v>29</v>
      </c>
      <c r="B25" s="7" t="s">
        <v>21</v>
      </c>
      <c r="C25" s="2"/>
      <c r="D25" s="39"/>
      <c r="E25" s="39"/>
      <c r="F25" s="42"/>
      <c r="G25" s="6"/>
    </row>
    <row r="26" spans="1:7" ht="62.25" customHeight="1" x14ac:dyDescent="0.25">
      <c r="A26" s="22" t="s">
        <v>71</v>
      </c>
      <c r="B26" s="8" t="s">
        <v>117</v>
      </c>
      <c r="C26" s="5" t="s">
        <v>24</v>
      </c>
      <c r="D26" s="38">
        <v>142.86000000000001</v>
      </c>
      <c r="E26" s="38"/>
      <c r="F26" s="40"/>
      <c r="G26" s="41"/>
    </row>
    <row r="27" spans="1:7" ht="49.5" customHeight="1" x14ac:dyDescent="0.25">
      <c r="A27" s="22" t="s">
        <v>72</v>
      </c>
      <c r="B27" s="8" t="s">
        <v>118</v>
      </c>
      <c r="C27" s="5" t="s">
        <v>13</v>
      </c>
      <c r="D27" s="38">
        <v>100.68</v>
      </c>
      <c r="E27" s="38"/>
      <c r="F27" s="40"/>
      <c r="G27" s="41"/>
    </row>
    <row r="28" spans="1:7" ht="63.75" customHeight="1" x14ac:dyDescent="0.25">
      <c r="A28" s="22" t="s">
        <v>73</v>
      </c>
      <c r="B28" s="8" t="s">
        <v>119</v>
      </c>
      <c r="C28" s="5" t="s">
        <v>13</v>
      </c>
      <c r="D28" s="38">
        <v>109.28</v>
      </c>
      <c r="E28" s="38"/>
      <c r="F28" s="40"/>
      <c r="G28" s="41"/>
    </row>
    <row r="29" spans="1:7" ht="76.5" customHeight="1" x14ac:dyDescent="0.25">
      <c r="A29" s="22" t="s">
        <v>74</v>
      </c>
      <c r="B29" s="8" t="s">
        <v>120</v>
      </c>
      <c r="C29" s="5" t="s">
        <v>9</v>
      </c>
      <c r="D29" s="38">
        <v>577.23</v>
      </c>
      <c r="E29" s="38"/>
      <c r="F29" s="40"/>
      <c r="G29" s="41"/>
    </row>
    <row r="30" spans="1:7" ht="77.25" customHeight="1" x14ac:dyDescent="0.25">
      <c r="A30" s="22" t="s">
        <v>75</v>
      </c>
      <c r="B30" s="8" t="s">
        <v>121</v>
      </c>
      <c r="C30" s="5" t="s">
        <v>9</v>
      </c>
      <c r="D30" s="38">
        <v>839.04</v>
      </c>
      <c r="E30" s="38"/>
      <c r="F30" s="40"/>
      <c r="G30" s="41"/>
    </row>
    <row r="31" spans="1:7" ht="75.75" customHeight="1" x14ac:dyDescent="0.25">
      <c r="A31" s="22" t="s">
        <v>76</v>
      </c>
      <c r="B31" s="8" t="s">
        <v>122</v>
      </c>
      <c r="C31" s="5" t="s">
        <v>9</v>
      </c>
      <c r="D31" s="38">
        <v>859.25</v>
      </c>
      <c r="E31" s="38"/>
      <c r="F31" s="40"/>
      <c r="G31" s="41"/>
    </row>
    <row r="32" spans="1:7" ht="75.75" customHeight="1" x14ac:dyDescent="0.25">
      <c r="A32" s="22" t="s">
        <v>77</v>
      </c>
      <c r="B32" s="8" t="s">
        <v>123</v>
      </c>
      <c r="C32" s="5" t="s">
        <v>9</v>
      </c>
      <c r="D32" s="38">
        <v>834.3</v>
      </c>
      <c r="E32" s="38"/>
      <c r="F32" s="40"/>
      <c r="G32" s="41"/>
    </row>
    <row r="33" spans="1:7" ht="78.75" customHeight="1" x14ac:dyDescent="0.25">
      <c r="A33" s="22" t="s">
        <v>78</v>
      </c>
      <c r="B33" s="8" t="s">
        <v>124</v>
      </c>
      <c r="C33" s="5" t="s">
        <v>9</v>
      </c>
      <c r="D33" s="38">
        <v>820.44</v>
      </c>
      <c r="E33" s="38"/>
      <c r="F33" s="40"/>
      <c r="G33" s="41"/>
    </row>
    <row r="34" spans="1:7" ht="101.25" customHeight="1" x14ac:dyDescent="0.25">
      <c r="A34" s="22" t="s">
        <v>79</v>
      </c>
      <c r="B34" s="8" t="s">
        <v>125</v>
      </c>
      <c r="C34" s="5" t="s">
        <v>24</v>
      </c>
      <c r="D34" s="38">
        <v>30.36</v>
      </c>
      <c r="E34" s="38"/>
      <c r="F34" s="40"/>
      <c r="G34" s="41"/>
    </row>
    <row r="35" spans="1:7" ht="63.75" x14ac:dyDescent="0.25">
      <c r="A35" s="22" t="s">
        <v>80</v>
      </c>
      <c r="B35" s="8" t="s">
        <v>126</v>
      </c>
      <c r="C35" s="5" t="s">
        <v>24</v>
      </c>
      <c r="D35" s="38">
        <v>107.04</v>
      </c>
      <c r="E35" s="38"/>
      <c r="F35" s="40"/>
      <c r="G35" s="41"/>
    </row>
    <row r="36" spans="1:7" x14ac:dyDescent="0.25">
      <c r="A36" s="21" t="s">
        <v>11</v>
      </c>
      <c r="B36" s="30" t="s">
        <v>4</v>
      </c>
      <c r="C36" s="2"/>
      <c r="D36" s="39"/>
      <c r="E36" s="39"/>
      <c r="F36" s="42"/>
      <c r="G36" s="6"/>
    </row>
    <row r="37" spans="1:7" x14ac:dyDescent="0.25">
      <c r="A37" s="21"/>
      <c r="B37" s="30"/>
      <c r="C37" s="2"/>
      <c r="D37" s="39"/>
      <c r="E37" s="39"/>
      <c r="F37" s="42"/>
      <c r="G37" s="6"/>
    </row>
    <row r="38" spans="1:7" ht="12.75" customHeight="1" x14ac:dyDescent="0.25">
      <c r="A38" s="21" t="s">
        <v>18</v>
      </c>
      <c r="B38" s="7" t="s">
        <v>1</v>
      </c>
      <c r="C38" s="2"/>
      <c r="D38" s="39"/>
      <c r="E38" s="39"/>
      <c r="F38" s="42"/>
      <c r="G38" s="6"/>
    </row>
    <row r="39" spans="1:7" ht="75.75" customHeight="1" x14ac:dyDescent="0.25">
      <c r="A39" s="22" t="s">
        <v>81</v>
      </c>
      <c r="B39" s="8" t="s">
        <v>127</v>
      </c>
      <c r="C39" s="5" t="s">
        <v>9</v>
      </c>
      <c r="D39" s="38">
        <v>633.64</v>
      </c>
      <c r="E39" s="38"/>
      <c r="F39" s="40"/>
      <c r="G39" s="41"/>
    </row>
    <row r="40" spans="1:7" ht="76.5" customHeight="1" x14ac:dyDescent="0.25">
      <c r="A40" s="22" t="s">
        <v>82</v>
      </c>
      <c r="B40" s="8" t="s">
        <v>128</v>
      </c>
      <c r="C40" s="5" t="s">
        <v>9</v>
      </c>
      <c r="D40" s="38">
        <v>2365.92</v>
      </c>
      <c r="E40" s="38"/>
      <c r="F40" s="40"/>
      <c r="G40" s="41"/>
    </row>
    <row r="41" spans="1:7" ht="88.5" customHeight="1" x14ac:dyDescent="0.25">
      <c r="A41" s="22" t="s">
        <v>83</v>
      </c>
      <c r="B41" s="8" t="s">
        <v>129</v>
      </c>
      <c r="C41" s="5" t="s">
        <v>24</v>
      </c>
      <c r="D41" s="38">
        <v>14.13</v>
      </c>
      <c r="E41" s="38"/>
      <c r="F41" s="40"/>
      <c r="G41" s="41"/>
    </row>
    <row r="42" spans="1:7" ht="89.25" x14ac:dyDescent="0.25">
      <c r="A42" s="22" t="s">
        <v>84</v>
      </c>
      <c r="B42" s="8" t="s">
        <v>130</v>
      </c>
      <c r="C42" s="5" t="s">
        <v>15</v>
      </c>
      <c r="D42" s="38">
        <v>24</v>
      </c>
      <c r="E42" s="38"/>
      <c r="F42" s="40"/>
      <c r="G42" s="41"/>
    </row>
    <row r="43" spans="1:7" ht="89.25" x14ac:dyDescent="0.25">
      <c r="A43" s="22" t="s">
        <v>85</v>
      </c>
      <c r="B43" s="8" t="s">
        <v>131</v>
      </c>
      <c r="C43" s="5" t="s">
        <v>9</v>
      </c>
      <c r="D43" s="38">
        <v>285.32</v>
      </c>
      <c r="E43" s="38"/>
      <c r="F43" s="40"/>
      <c r="G43" s="41"/>
    </row>
    <row r="44" spans="1:7" ht="12.75" customHeight="1" x14ac:dyDescent="0.25">
      <c r="A44" s="21" t="s">
        <v>31</v>
      </c>
      <c r="B44" s="30" t="s">
        <v>0</v>
      </c>
      <c r="C44" s="2"/>
      <c r="D44" s="39"/>
      <c r="E44" s="39"/>
      <c r="F44" s="42"/>
      <c r="G44" s="6"/>
    </row>
    <row r="45" spans="1:7" ht="12.75" customHeight="1" x14ac:dyDescent="0.25">
      <c r="A45" s="21"/>
      <c r="B45" s="30"/>
      <c r="C45" s="2"/>
      <c r="D45" s="39"/>
      <c r="E45" s="39"/>
      <c r="F45" s="42"/>
      <c r="G45" s="6"/>
    </row>
    <row r="46" spans="1:7" ht="12.75" customHeight="1" x14ac:dyDescent="0.25">
      <c r="A46" s="21" t="s">
        <v>30</v>
      </c>
      <c r="B46" s="7" t="s">
        <v>16</v>
      </c>
      <c r="C46" s="2"/>
      <c r="D46" s="39"/>
      <c r="E46" s="39"/>
      <c r="F46" s="42"/>
      <c r="G46" s="6"/>
    </row>
    <row r="47" spans="1:7" ht="125.25" customHeight="1" x14ac:dyDescent="0.25">
      <c r="A47" s="22" t="s">
        <v>86</v>
      </c>
      <c r="B47" s="8" t="s">
        <v>132</v>
      </c>
      <c r="C47" s="5" t="s">
        <v>9</v>
      </c>
      <c r="D47" s="38">
        <v>4218.29</v>
      </c>
      <c r="E47" s="38"/>
      <c r="F47" s="40"/>
      <c r="G47" s="41"/>
    </row>
    <row r="48" spans="1:7" ht="115.5" customHeight="1" x14ac:dyDescent="0.25">
      <c r="A48" s="22" t="s">
        <v>87</v>
      </c>
      <c r="B48" s="8" t="s">
        <v>133</v>
      </c>
      <c r="C48" s="5" t="s">
        <v>9</v>
      </c>
      <c r="D48" s="38">
        <v>493</v>
      </c>
      <c r="E48" s="38"/>
      <c r="F48" s="40"/>
      <c r="G48" s="41"/>
    </row>
    <row r="49" spans="1:7" ht="115.5" customHeight="1" x14ac:dyDescent="0.25">
      <c r="A49" s="22" t="s">
        <v>88</v>
      </c>
      <c r="B49" s="8" t="s">
        <v>134</v>
      </c>
      <c r="C49" s="5" t="s">
        <v>9</v>
      </c>
      <c r="D49" s="38">
        <v>231.55</v>
      </c>
      <c r="E49" s="38"/>
      <c r="F49" s="40"/>
      <c r="G49" s="41"/>
    </row>
    <row r="50" spans="1:7" ht="113.25" customHeight="1" x14ac:dyDescent="0.25">
      <c r="A50" s="22" t="s">
        <v>89</v>
      </c>
      <c r="B50" s="8" t="s">
        <v>135</v>
      </c>
      <c r="C50" s="5" t="s">
        <v>9</v>
      </c>
      <c r="D50" s="38">
        <v>1474.83</v>
      </c>
      <c r="E50" s="38"/>
      <c r="F50" s="40"/>
      <c r="G50" s="41"/>
    </row>
    <row r="51" spans="1:7" ht="113.25" customHeight="1" x14ac:dyDescent="0.25">
      <c r="A51" s="22" t="s">
        <v>90</v>
      </c>
      <c r="B51" s="8" t="s">
        <v>136</v>
      </c>
      <c r="C51" s="5" t="s">
        <v>9</v>
      </c>
      <c r="D51" s="38">
        <v>458.59</v>
      </c>
      <c r="E51" s="38"/>
      <c r="F51" s="40"/>
      <c r="G51" s="41"/>
    </row>
    <row r="52" spans="1:7" ht="113.25" customHeight="1" x14ac:dyDescent="0.25">
      <c r="A52" s="22" t="s">
        <v>91</v>
      </c>
      <c r="B52" s="8" t="s">
        <v>137</v>
      </c>
      <c r="C52" s="5" t="s">
        <v>9</v>
      </c>
      <c r="D52" s="38">
        <v>816</v>
      </c>
      <c r="E52" s="38"/>
      <c r="F52" s="40"/>
      <c r="G52" s="41"/>
    </row>
    <row r="53" spans="1:7" ht="102" x14ac:dyDescent="0.25">
      <c r="A53" s="22" t="s">
        <v>92</v>
      </c>
      <c r="B53" s="8" t="s">
        <v>138</v>
      </c>
      <c r="C53" s="5" t="s">
        <v>9</v>
      </c>
      <c r="D53" s="38">
        <v>72.09</v>
      </c>
      <c r="E53" s="38"/>
      <c r="F53" s="40"/>
      <c r="G53" s="41"/>
    </row>
    <row r="54" spans="1:7" ht="12.75" customHeight="1" x14ac:dyDescent="0.25">
      <c r="A54" s="21" t="s">
        <v>30</v>
      </c>
      <c r="B54" s="30" t="s">
        <v>2</v>
      </c>
      <c r="C54" s="2"/>
      <c r="D54" s="39"/>
      <c r="E54" s="39"/>
      <c r="F54" s="42"/>
      <c r="G54" s="6"/>
    </row>
    <row r="55" spans="1:7" ht="12.75" customHeight="1" x14ac:dyDescent="0.25">
      <c r="A55" s="21"/>
      <c r="B55" s="30"/>
      <c r="C55" s="2"/>
      <c r="D55" s="39"/>
      <c r="E55" s="39"/>
      <c r="F55" s="42"/>
      <c r="G55" s="6"/>
    </row>
    <row r="56" spans="1:7" ht="12.75" customHeight="1" x14ac:dyDescent="0.25">
      <c r="A56" s="21" t="s">
        <v>32</v>
      </c>
      <c r="B56" s="7" t="s">
        <v>22</v>
      </c>
      <c r="C56" s="2"/>
      <c r="D56" s="39"/>
      <c r="E56" s="39"/>
      <c r="F56" s="42"/>
      <c r="G56" s="6"/>
    </row>
    <row r="57" spans="1:7" ht="102" customHeight="1" x14ac:dyDescent="0.25">
      <c r="A57" s="22" t="s">
        <v>93</v>
      </c>
      <c r="B57" s="9" t="s">
        <v>139</v>
      </c>
      <c r="C57" s="5" t="s">
        <v>9</v>
      </c>
      <c r="D57" s="38">
        <v>2250.2399999999998</v>
      </c>
      <c r="E57" s="38"/>
      <c r="F57" s="40"/>
      <c r="G57" s="41"/>
    </row>
    <row r="58" spans="1:7" ht="100.5" customHeight="1" x14ac:dyDescent="0.25">
      <c r="A58" s="22" t="s">
        <v>94</v>
      </c>
      <c r="B58" s="9" t="s">
        <v>140</v>
      </c>
      <c r="C58" s="5" t="s">
        <v>9</v>
      </c>
      <c r="D58" s="38">
        <v>3375.36</v>
      </c>
      <c r="E58" s="38"/>
      <c r="F58" s="40"/>
      <c r="G58" s="41"/>
    </row>
    <row r="59" spans="1:7" ht="63.75" customHeight="1" x14ac:dyDescent="0.25">
      <c r="A59" s="22" t="s">
        <v>95</v>
      </c>
      <c r="B59" s="9" t="s">
        <v>141</v>
      </c>
      <c r="C59" s="5" t="s">
        <v>9</v>
      </c>
      <c r="D59" s="38">
        <v>264.83</v>
      </c>
      <c r="E59" s="38"/>
      <c r="F59" s="40"/>
      <c r="G59" s="41"/>
    </row>
    <row r="60" spans="1:7" ht="51" x14ac:dyDescent="0.25">
      <c r="A60" s="22" t="s">
        <v>96</v>
      </c>
      <c r="B60" s="9" t="s">
        <v>142</v>
      </c>
      <c r="C60" s="5" t="s">
        <v>9</v>
      </c>
      <c r="D60" s="38">
        <v>435.46</v>
      </c>
      <c r="E60" s="38"/>
      <c r="F60" s="40"/>
      <c r="G60" s="41"/>
    </row>
    <row r="61" spans="1:7" ht="74.25" customHeight="1" x14ac:dyDescent="0.25">
      <c r="A61" s="22" t="s">
        <v>97</v>
      </c>
      <c r="B61" s="9" t="s">
        <v>143</v>
      </c>
      <c r="C61" s="5" t="s">
        <v>9</v>
      </c>
      <c r="D61" s="38">
        <v>403.55</v>
      </c>
      <c r="E61" s="38"/>
      <c r="F61" s="40"/>
      <c r="G61" s="41"/>
    </row>
    <row r="62" spans="1:7" ht="63.75" x14ac:dyDescent="0.25">
      <c r="A62" s="22" t="s">
        <v>98</v>
      </c>
      <c r="B62" s="8" t="s">
        <v>144</v>
      </c>
      <c r="C62" s="5" t="s">
        <v>13</v>
      </c>
      <c r="D62" s="38">
        <v>799.04</v>
      </c>
      <c r="E62" s="38"/>
      <c r="F62" s="40"/>
      <c r="G62" s="41"/>
    </row>
    <row r="63" spans="1:7" ht="12.75" customHeight="1" x14ac:dyDescent="0.25">
      <c r="A63" s="21" t="s">
        <v>6</v>
      </c>
      <c r="B63" s="30" t="s">
        <v>23</v>
      </c>
      <c r="C63" s="2"/>
      <c r="D63" s="39"/>
      <c r="E63" s="39"/>
      <c r="F63" s="42"/>
      <c r="G63" s="6"/>
    </row>
    <row r="64" spans="1:7" ht="12.75" customHeight="1" x14ac:dyDescent="0.25">
      <c r="A64" s="21"/>
      <c r="B64" s="30"/>
      <c r="C64" s="2"/>
      <c r="D64" s="39"/>
      <c r="E64" s="39"/>
      <c r="F64" s="42"/>
      <c r="G64" s="6"/>
    </row>
    <row r="65" spans="1:7" ht="13.15" customHeight="1" x14ac:dyDescent="0.25">
      <c r="A65" s="21" t="s">
        <v>12</v>
      </c>
      <c r="B65" s="7" t="s">
        <v>7</v>
      </c>
      <c r="C65" s="2"/>
      <c r="D65" s="39"/>
      <c r="E65" s="39"/>
      <c r="F65" s="42"/>
      <c r="G65" s="6"/>
    </row>
    <row r="66" spans="1:7" ht="63.75" customHeight="1" x14ac:dyDescent="0.25">
      <c r="A66" s="22" t="s">
        <v>99</v>
      </c>
      <c r="B66" s="8" t="s">
        <v>145</v>
      </c>
      <c r="C66" s="5" t="s">
        <v>5</v>
      </c>
      <c r="D66" s="38">
        <v>64</v>
      </c>
      <c r="E66" s="38"/>
      <c r="F66" s="40"/>
      <c r="G66" s="41"/>
    </row>
    <row r="67" spans="1:7" ht="63.75" customHeight="1" x14ac:dyDescent="0.25">
      <c r="A67" s="22" t="s">
        <v>100</v>
      </c>
      <c r="B67" s="8" t="s">
        <v>146</v>
      </c>
      <c r="C67" s="5" t="s">
        <v>5</v>
      </c>
      <c r="D67" s="38">
        <v>54</v>
      </c>
      <c r="E67" s="38"/>
      <c r="F67" s="40"/>
      <c r="G67" s="41"/>
    </row>
    <row r="68" spans="1:7" ht="63" customHeight="1" x14ac:dyDescent="0.25">
      <c r="A68" s="22" t="s">
        <v>101</v>
      </c>
      <c r="B68" s="8" t="s">
        <v>147</v>
      </c>
      <c r="C68" s="5" t="s">
        <v>5</v>
      </c>
      <c r="D68" s="38">
        <v>59.7</v>
      </c>
      <c r="E68" s="38"/>
      <c r="F68" s="40"/>
      <c r="G68" s="41"/>
    </row>
    <row r="69" spans="1:7" ht="64.5" customHeight="1" x14ac:dyDescent="0.25">
      <c r="A69" s="22" t="s">
        <v>102</v>
      </c>
      <c r="B69" s="8" t="s">
        <v>148</v>
      </c>
      <c r="C69" s="5" t="s">
        <v>15</v>
      </c>
      <c r="D69" s="38">
        <v>8</v>
      </c>
      <c r="E69" s="38"/>
      <c r="F69" s="40"/>
      <c r="G69" s="41"/>
    </row>
    <row r="70" spans="1:7" ht="63.75" customHeight="1" x14ac:dyDescent="0.25">
      <c r="A70" s="22" t="s">
        <v>103</v>
      </c>
      <c r="B70" s="8" t="s">
        <v>149</v>
      </c>
      <c r="C70" s="5" t="s">
        <v>15</v>
      </c>
      <c r="D70" s="38">
        <v>16</v>
      </c>
      <c r="E70" s="38"/>
      <c r="F70" s="40"/>
      <c r="G70" s="41"/>
    </row>
    <row r="71" spans="1:7" ht="63.75" x14ac:dyDescent="0.25">
      <c r="A71" s="22" t="s">
        <v>104</v>
      </c>
      <c r="B71" s="8" t="s">
        <v>150</v>
      </c>
      <c r="C71" s="5" t="s">
        <v>15</v>
      </c>
      <c r="D71" s="38">
        <v>8</v>
      </c>
      <c r="E71" s="38"/>
      <c r="F71" s="40"/>
      <c r="G71" s="41"/>
    </row>
    <row r="72" spans="1:7" ht="12.75" customHeight="1" x14ac:dyDescent="0.25">
      <c r="A72" s="21" t="s">
        <v>33</v>
      </c>
      <c r="B72" s="30" t="s">
        <v>26</v>
      </c>
      <c r="C72" s="2"/>
      <c r="D72" s="39"/>
      <c r="E72" s="39"/>
      <c r="F72" s="42"/>
      <c r="G72" s="6"/>
    </row>
    <row r="73" spans="1:7" ht="12.75" customHeight="1" x14ac:dyDescent="0.25">
      <c r="A73" s="21"/>
      <c r="B73" s="30"/>
      <c r="C73" s="2"/>
      <c r="D73" s="39"/>
      <c r="E73" s="39"/>
      <c r="F73" s="42"/>
      <c r="G73" s="6"/>
    </row>
    <row r="74" spans="1:7" ht="12.75" customHeight="1" x14ac:dyDescent="0.25">
      <c r="A74" s="21" t="s">
        <v>34</v>
      </c>
      <c r="B74" s="7" t="s">
        <v>14</v>
      </c>
      <c r="C74" s="2"/>
      <c r="D74" s="39"/>
      <c r="E74" s="39"/>
      <c r="F74" s="42"/>
      <c r="G74" s="6"/>
    </row>
    <row r="75" spans="1:7" ht="74.25" customHeight="1" x14ac:dyDescent="0.25">
      <c r="A75" s="22" t="s">
        <v>105</v>
      </c>
      <c r="B75" s="9" t="s">
        <v>151</v>
      </c>
      <c r="C75" s="5" t="s">
        <v>13</v>
      </c>
      <c r="D75" s="38">
        <v>118.14</v>
      </c>
      <c r="E75" s="38"/>
      <c r="F75" s="40"/>
      <c r="G75" s="41"/>
    </row>
    <row r="76" spans="1:7" ht="101.25" customHeight="1" x14ac:dyDescent="0.25">
      <c r="A76" s="22" t="s">
        <v>106</v>
      </c>
      <c r="B76" s="8" t="s">
        <v>152</v>
      </c>
      <c r="C76" s="5" t="s">
        <v>15</v>
      </c>
      <c r="D76" s="38">
        <v>2</v>
      </c>
      <c r="E76" s="38"/>
      <c r="F76" s="40"/>
      <c r="G76" s="41"/>
    </row>
    <row r="77" spans="1:7" ht="140.25" customHeight="1" x14ac:dyDescent="0.25">
      <c r="A77" s="22" t="s">
        <v>107</v>
      </c>
      <c r="B77" s="8" t="s">
        <v>36</v>
      </c>
      <c r="C77" s="5" t="s">
        <v>15</v>
      </c>
      <c r="D77" s="38">
        <v>2</v>
      </c>
      <c r="E77" s="38"/>
      <c r="F77" s="40"/>
      <c r="G77" s="41"/>
    </row>
    <row r="78" spans="1:7" ht="63.75" x14ac:dyDescent="0.25">
      <c r="A78" s="22" t="s">
        <v>108</v>
      </c>
      <c r="B78" s="8" t="s">
        <v>37</v>
      </c>
      <c r="C78" s="5" t="s">
        <v>15</v>
      </c>
      <c r="D78" s="38">
        <v>2</v>
      </c>
      <c r="E78" s="38"/>
      <c r="F78" s="40"/>
      <c r="G78" s="41"/>
    </row>
    <row r="79" spans="1:7" ht="12.75" customHeight="1" x14ac:dyDescent="0.25">
      <c r="A79" s="21" t="s">
        <v>34</v>
      </c>
      <c r="B79" s="30" t="s">
        <v>19</v>
      </c>
      <c r="C79" s="2"/>
      <c r="D79" s="39"/>
      <c r="E79" s="39"/>
      <c r="F79" s="42"/>
      <c r="G79" s="6"/>
    </row>
    <row r="80" spans="1:7" ht="12.75" customHeight="1" x14ac:dyDescent="0.25">
      <c r="A80" s="21"/>
      <c r="B80" s="30"/>
      <c r="C80" s="2"/>
      <c r="D80" s="39"/>
      <c r="E80" s="39"/>
      <c r="F80" s="42"/>
      <c r="G80" s="6"/>
    </row>
    <row r="81" spans="1:7" ht="12.75" customHeight="1" x14ac:dyDescent="0.25">
      <c r="A81" s="21" t="s">
        <v>35</v>
      </c>
      <c r="B81" s="7" t="s">
        <v>38</v>
      </c>
      <c r="C81" s="2"/>
      <c r="D81" s="39"/>
      <c r="E81" s="39"/>
      <c r="F81" s="42"/>
      <c r="G81" s="6"/>
    </row>
    <row r="82" spans="1:7" ht="90.75" customHeight="1" x14ac:dyDescent="0.25">
      <c r="A82" s="22" t="s">
        <v>109</v>
      </c>
      <c r="B82" s="9" t="s">
        <v>153</v>
      </c>
      <c r="C82" s="5" t="s">
        <v>13</v>
      </c>
      <c r="D82" s="38">
        <v>424.31</v>
      </c>
      <c r="E82" s="38"/>
      <c r="F82" s="40"/>
      <c r="G82" s="41"/>
    </row>
    <row r="83" spans="1:7" ht="89.25" customHeight="1" x14ac:dyDescent="0.25">
      <c r="A83" s="22" t="s">
        <v>110</v>
      </c>
      <c r="B83" s="9" t="s">
        <v>154</v>
      </c>
      <c r="C83" s="5" t="s">
        <v>13</v>
      </c>
      <c r="D83" s="38">
        <v>124.41</v>
      </c>
      <c r="E83" s="38"/>
      <c r="F83" s="40"/>
      <c r="G83" s="41"/>
    </row>
    <row r="84" spans="1:7" ht="76.5" customHeight="1" x14ac:dyDescent="0.25">
      <c r="A84" s="22" t="s">
        <v>111</v>
      </c>
      <c r="B84" s="9" t="s">
        <v>155</v>
      </c>
      <c r="C84" s="5" t="s">
        <v>5</v>
      </c>
      <c r="D84" s="38">
        <v>217.01</v>
      </c>
      <c r="E84" s="38"/>
      <c r="F84" s="40"/>
      <c r="G84" s="41"/>
    </row>
    <row r="85" spans="1:7" ht="63" customHeight="1" x14ac:dyDescent="0.25">
      <c r="A85" s="22" t="s">
        <v>112</v>
      </c>
      <c r="B85" s="9" t="s">
        <v>40</v>
      </c>
      <c r="C85" s="5" t="s">
        <v>15</v>
      </c>
      <c r="D85" s="38">
        <v>1</v>
      </c>
      <c r="E85" s="38"/>
      <c r="F85" s="40"/>
      <c r="G85" s="41"/>
    </row>
    <row r="86" spans="1:7" ht="51" x14ac:dyDescent="0.25">
      <c r="A86" s="22" t="s">
        <v>113</v>
      </c>
      <c r="B86" s="9" t="s">
        <v>39</v>
      </c>
      <c r="C86" s="5" t="s">
        <v>15</v>
      </c>
      <c r="D86" s="38">
        <v>2</v>
      </c>
      <c r="E86" s="38"/>
      <c r="F86" s="40"/>
      <c r="G86" s="41"/>
    </row>
    <row r="87" spans="1:7" ht="12.75" customHeight="1" x14ac:dyDescent="0.25">
      <c r="A87" s="21" t="s">
        <v>35</v>
      </c>
      <c r="B87" s="30" t="s">
        <v>41</v>
      </c>
      <c r="C87" s="5"/>
      <c r="D87" s="38"/>
      <c r="E87" s="38"/>
      <c r="F87" s="40"/>
      <c r="G87" s="6"/>
    </row>
    <row r="88" spans="1:7" ht="12.75" customHeight="1" x14ac:dyDescent="0.25">
      <c r="A88" s="21"/>
      <c r="B88" s="30"/>
      <c r="C88" s="5"/>
      <c r="D88" s="38"/>
      <c r="E88" s="38"/>
      <c r="F88" s="40"/>
      <c r="G88" s="6"/>
    </row>
    <row r="89" spans="1:7" ht="12.75" customHeight="1" x14ac:dyDescent="0.25">
      <c r="A89" s="21" t="s">
        <v>42</v>
      </c>
      <c r="B89" s="7" t="s">
        <v>43</v>
      </c>
      <c r="C89" s="5"/>
      <c r="D89" s="38"/>
      <c r="E89" s="38"/>
      <c r="F89" s="40"/>
      <c r="G89" s="41"/>
    </row>
    <row r="90" spans="1:7" ht="191.25" x14ac:dyDescent="0.25">
      <c r="A90" s="22" t="s">
        <v>114</v>
      </c>
      <c r="B90" s="9" t="s">
        <v>156</v>
      </c>
      <c r="C90" s="5" t="s">
        <v>15</v>
      </c>
      <c r="D90" s="38">
        <v>2</v>
      </c>
      <c r="E90" s="38"/>
      <c r="F90" s="40"/>
      <c r="G90" s="41"/>
    </row>
    <row r="91" spans="1:7" ht="12.75" customHeight="1" x14ac:dyDescent="0.25">
      <c r="A91" s="21" t="s">
        <v>42</v>
      </c>
      <c r="B91" s="30" t="s">
        <v>44</v>
      </c>
      <c r="C91" s="5"/>
      <c r="D91" s="38"/>
      <c r="E91" s="38"/>
      <c r="F91" s="40"/>
      <c r="G91" s="6"/>
    </row>
    <row r="92" spans="1:7" ht="12.75" customHeight="1" x14ac:dyDescent="0.25">
      <c r="A92" s="21"/>
      <c r="B92" s="30"/>
      <c r="C92" s="5"/>
      <c r="D92" s="38"/>
      <c r="E92" s="38"/>
      <c r="F92" s="40"/>
      <c r="G92" s="6"/>
    </row>
    <row r="93" spans="1:7" x14ac:dyDescent="0.25">
      <c r="A93" s="21" t="s">
        <v>50</v>
      </c>
      <c r="B93" s="32" t="s">
        <v>47</v>
      </c>
      <c r="C93" s="2"/>
      <c r="D93" s="39"/>
      <c r="E93" s="39"/>
      <c r="F93" s="42"/>
      <c r="G93" s="6"/>
    </row>
    <row r="94" spans="1:7" ht="127.5" x14ac:dyDescent="0.25">
      <c r="A94" s="31" t="s">
        <v>115</v>
      </c>
      <c r="B94" s="29" t="s">
        <v>48</v>
      </c>
      <c r="C94" s="5" t="s">
        <v>15</v>
      </c>
      <c r="D94" s="38">
        <v>1</v>
      </c>
      <c r="E94" s="38"/>
      <c r="F94" s="40"/>
      <c r="G94" s="41"/>
    </row>
    <row r="95" spans="1:7" x14ac:dyDescent="0.25">
      <c r="A95" s="21" t="s">
        <v>50</v>
      </c>
      <c r="B95" s="30" t="s">
        <v>49</v>
      </c>
      <c r="C95" s="2"/>
      <c r="D95" s="36"/>
      <c r="E95" s="36"/>
      <c r="F95" s="42"/>
      <c r="G95" s="6"/>
    </row>
    <row r="96" spans="1:7" x14ac:dyDescent="0.25">
      <c r="A96" s="21"/>
      <c r="B96" s="30"/>
      <c r="C96" s="2"/>
      <c r="D96" s="36"/>
      <c r="E96" s="36"/>
      <c r="F96" s="42"/>
      <c r="G96" s="6"/>
    </row>
    <row r="97" spans="1:7" s="28" customFormat="1" ht="38.25" x14ac:dyDescent="0.2">
      <c r="A97" s="23" t="s">
        <v>20</v>
      </c>
      <c r="B97" s="24" t="str">
        <f>CONCATENATE("TOTAL "&amp;B17)</f>
        <v>TOTAL CONSTRUCCIÓN DE TECHADO EN BIEN PÚBLICO EN LA LOCALIDAD DE SANTIAGO HUAUCLILLA, MUNICIPIO DE SANTIAGO HUAUCLILLA</v>
      </c>
      <c r="C97" s="25"/>
      <c r="D97" s="37"/>
      <c r="E97" s="37"/>
      <c r="F97" s="43"/>
      <c r="G97" s="33"/>
    </row>
    <row r="98" spans="1:7" ht="12.75" customHeight="1" x14ac:dyDescent="0.25">
      <c r="A98" s="21"/>
      <c r="B98" s="7"/>
      <c r="C98" s="2"/>
      <c r="D98" s="3"/>
      <c r="E98" s="3"/>
      <c r="F98" s="4"/>
      <c r="G98" s="6"/>
    </row>
    <row r="99" spans="1:7" ht="12.75" customHeight="1" x14ac:dyDescent="0.25">
      <c r="A99" s="10" t="s">
        <v>10</v>
      </c>
      <c r="B99" s="10"/>
      <c r="C99" s="10"/>
      <c r="D99" s="10"/>
      <c r="E99" s="10"/>
      <c r="F99" s="10"/>
      <c r="G99" s="34" t="s">
        <v>158</v>
      </c>
    </row>
    <row r="100" spans="1:7" ht="12.75" customHeight="1" x14ac:dyDescent="0.25">
      <c r="A100" s="10" t="s">
        <v>27</v>
      </c>
      <c r="B100" s="10"/>
      <c r="C100" s="10"/>
      <c r="D100" s="10"/>
      <c r="E100" s="10"/>
      <c r="F100" s="10"/>
      <c r="G100" s="35" t="s">
        <v>158</v>
      </c>
    </row>
    <row r="101" spans="1:7" ht="12.75" customHeight="1" x14ac:dyDescent="0.25">
      <c r="A101" s="10" t="s">
        <v>25</v>
      </c>
      <c r="B101" s="10"/>
      <c r="C101" s="10"/>
      <c r="D101" s="10"/>
      <c r="E101" s="10"/>
      <c r="F101" s="10"/>
      <c r="G101" s="35" t="s">
        <v>158</v>
      </c>
    </row>
    <row r="102" spans="1:7" ht="12.75" customHeight="1" x14ac:dyDescent="0.25">
      <c r="A102" s="10" t="s">
        <v>157</v>
      </c>
      <c r="B102" s="10"/>
      <c r="C102" s="10"/>
      <c r="D102" s="10"/>
      <c r="E102" s="10"/>
      <c r="F102" s="10"/>
      <c r="G102" s="10"/>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2" fitToHeight="0" orientation="portrait" horizontalDpi="300" verticalDpi="300" r:id="rId1"/>
  <headerFooter>
    <oddHeader>&amp;R&amp;8PÁGINA &amp;P DE &amp;N</oddHeader>
  </headerFooter>
  <rowBreaks count="4" manualBreakCount="4">
    <brk id="37" max="5" man="1"/>
    <brk id="45" max="5" man="1"/>
    <brk id="84" max="5" man="1"/>
    <brk id="9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cruz reyes</dc:creator>
  <cp:lastModifiedBy>User</cp:lastModifiedBy>
  <cp:lastPrinted>2026-04-22T20:58:45Z</cp:lastPrinted>
  <dcterms:created xsi:type="dcterms:W3CDTF">2026-02-06T15:52:39Z</dcterms:created>
  <dcterms:modified xsi:type="dcterms:W3CDTF">2026-06-22T16:01:08Z</dcterms:modified>
</cp:coreProperties>
</file>